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IN-SERVER\Specifikacijos\KONKURSAI\A.Vilnius\SANTAROS KLINIKOS\2020-03-31 Kaukės 479812\"/>
    </mc:Choice>
  </mc:AlternateContent>
  <bookViews>
    <workbookView xWindow="0" yWindow="0" windowWidth="28800" windowHeight="12285"/>
  </bookViews>
  <sheets>
    <sheet name="Lapa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9" i="1"/>
  <c r="I7" i="1"/>
  <c r="I6" i="1"/>
</calcChain>
</file>

<file path=xl/sharedStrings.xml><?xml version="1.0" encoding="utf-8"?>
<sst xmlns="http://schemas.openxmlformats.org/spreadsheetml/2006/main" count="19" uniqueCount="19">
  <si>
    <t>2 pirkimo dokumentų priedas</t>
  </si>
  <si>
    <t>TECHNINĖ SPECIFIKACIJA</t>
  </si>
  <si>
    <t>Eil. / P.d. Nr.</t>
  </si>
  <si>
    <t xml:space="preserve">Priemonės pavadinimas </t>
  </si>
  <si>
    <t>Specifikacija</t>
  </si>
  <si>
    <t>Mato vnt.</t>
  </si>
  <si>
    <t>Maksimalus kiekis</t>
  </si>
  <si>
    <t>Prekės gamintojas, modelis, prekės katalogo numeris (jei toks yra)</t>
  </si>
  <si>
    <t>Vnt. įkainis, EUR be PVM</t>
  </si>
  <si>
    <t>PVM dydis, %</t>
  </si>
  <si>
    <t>Bendra (maksimali) suma Eur be PVM</t>
  </si>
  <si>
    <t xml:space="preserve">Apsauginė medicininė kaukė </t>
  </si>
  <si>
    <t>Vnt.</t>
  </si>
  <si>
    <t>Pradinė (maksimali) sutarties vertė EUR be PVM</t>
  </si>
  <si>
    <t>Pradinė (maksimali) sutarties vertė EUR su PVM</t>
  </si>
  <si>
    <t xml:space="preserve">Vienkartinė. Sudėtyje nėra latekso. 
Kaukė ne mažiau 3 sluoksnių. 
Bakterinės filtracijos efektyvumas ne mažiau 95% 3 mikrono dalelėmis (EN14683). Tvirtinamos gumele, gerai prisispaudžia prie nosies. 
Su papildomomis klostėmis, kurios nukreiptos į apačią, kad gerai uždengtų apatinę veido dalį. 
Atitinka med. prietaisų direktyvą 93/42/EEC, EN ISO 13485 ir EN14683.
</t>
  </si>
  <si>
    <t>1 / 1.</t>
  </si>
  <si>
    <t>XIANTAO Yinhong PROTECTIVE PRODUCTS</t>
  </si>
  <si>
    <t>PVM ( 5 %) 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</si>
</sst>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F6" sqref="F6"/>
    </sheetView>
  </sheetViews>
  <sheetFormatPr defaultRowHeight="15" x14ac:dyDescent="0.25"/>
  <cols>
    <col min="1" max="1" width="5.140625" style="2" customWidth="1"/>
    <col min="2" max="2" width="15.28515625" style="2" customWidth="1"/>
    <col min="3" max="3" width="40" style="2" customWidth="1"/>
    <col min="4" max="4" width="7.140625" style="2" customWidth="1"/>
    <col min="5" max="5" width="7.85546875" style="2" customWidth="1"/>
    <col min="6" max="6" width="17.85546875" style="2" customWidth="1"/>
    <col min="7" max="9" width="9.140625" style="2"/>
  </cols>
  <sheetData>
    <row r="1" spans="1:9" x14ac:dyDescent="0.25">
      <c r="H1" s="1" t="s">
        <v>0</v>
      </c>
    </row>
    <row r="2" spans="1:9" x14ac:dyDescent="0.25">
      <c r="A2" s="3"/>
    </row>
    <row r="3" spans="1:9" x14ac:dyDescent="0.25">
      <c r="A3" s="9" t="s">
        <v>1</v>
      </c>
      <c r="B3" s="9"/>
      <c r="C3" s="9"/>
      <c r="D3" s="9"/>
      <c r="E3" s="9"/>
      <c r="F3" s="9"/>
      <c r="G3" s="9"/>
    </row>
    <row r="4" spans="1:9" x14ac:dyDescent="0.25">
      <c r="A4" s="4"/>
    </row>
    <row r="5" spans="1:9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</row>
    <row r="6" spans="1:9" ht="160.5" customHeight="1" x14ac:dyDescent="0.25">
      <c r="A6" s="6" t="s">
        <v>16</v>
      </c>
      <c r="B6" s="7" t="s">
        <v>11</v>
      </c>
      <c r="C6" s="7" t="s">
        <v>15</v>
      </c>
      <c r="D6" s="7" t="s">
        <v>12</v>
      </c>
      <c r="E6" s="10">
        <v>50000</v>
      </c>
      <c r="F6" s="11" t="s">
        <v>17</v>
      </c>
      <c r="G6" s="12">
        <v>0.47599999999999998</v>
      </c>
      <c r="H6" s="12">
        <v>5</v>
      </c>
      <c r="I6" s="13">
        <f>E6*G6</f>
        <v>23800</v>
      </c>
    </row>
    <row r="7" spans="1:9" x14ac:dyDescent="0.25">
      <c r="A7" s="8"/>
      <c r="B7" s="14" t="s">
        <v>13</v>
      </c>
      <c r="C7" s="14"/>
      <c r="D7" s="14"/>
      <c r="E7" s="14"/>
      <c r="F7" s="14"/>
      <c r="G7" s="14"/>
      <c r="H7" s="14"/>
      <c r="I7" s="15">
        <f>SUM(I6)</f>
        <v>23800</v>
      </c>
    </row>
    <row r="8" spans="1:9" x14ac:dyDescent="0.25">
      <c r="A8" s="8"/>
      <c r="B8" s="14" t="s">
        <v>18</v>
      </c>
      <c r="C8" s="14"/>
      <c r="D8" s="14"/>
      <c r="E8" s="14"/>
      <c r="F8" s="14"/>
      <c r="G8" s="14"/>
      <c r="H8" s="14"/>
      <c r="I8" s="15">
        <f>I9-I7</f>
        <v>1190</v>
      </c>
    </row>
    <row r="9" spans="1:9" x14ac:dyDescent="0.25">
      <c r="A9" s="8"/>
      <c r="B9" s="14" t="s">
        <v>14</v>
      </c>
      <c r="C9" s="14"/>
      <c r="D9" s="14"/>
      <c r="E9" s="14"/>
      <c r="F9" s="14"/>
      <c r="G9" s="14"/>
      <c r="H9" s="14"/>
      <c r="I9" s="15">
        <f>I7*1.05</f>
        <v>24990</v>
      </c>
    </row>
    <row r="10" spans="1:9" x14ac:dyDescent="0.25">
      <c r="A10" s="4"/>
    </row>
    <row r="11" spans="1:9" x14ac:dyDescent="0.25">
      <c r="A11" s="4"/>
    </row>
    <row r="12" spans="1:9" x14ac:dyDescent="0.25">
      <c r="A12" s="4"/>
    </row>
    <row r="13" spans="1:9" x14ac:dyDescent="0.25">
      <c r="A13" s="4"/>
    </row>
    <row r="14" spans="1:9" x14ac:dyDescent="0.25">
      <c r="A14" s="4"/>
    </row>
  </sheetData>
  <mergeCells count="4">
    <mergeCell ref="B7:H7"/>
    <mergeCell ref="B8:H8"/>
    <mergeCell ref="B9:H9"/>
    <mergeCell ref="A3:G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VPirkimai</dc:creator>
  <cp:lastModifiedBy>VPirkimai</cp:lastModifiedBy>
  <cp:lastPrinted>2020-03-31T05:39:15Z</cp:lastPrinted>
  <dcterms:created xsi:type="dcterms:W3CDTF">2020-03-31T05:37:23Z</dcterms:created>
  <dcterms:modified xsi:type="dcterms:W3CDTF">2020-03-31T05:47:47Z</dcterms:modified>
</cp:coreProperties>
</file>